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5" i="1"/>
  <c r="F14"/>
  <c r="F13"/>
  <c r="F12"/>
  <c r="F11"/>
  <c r="F10"/>
  <c r="F9"/>
  <c r="F8"/>
  <c r="F16" s="1"/>
  <c r="F7"/>
  <c r="F17" l="1"/>
  <c r="F18" s="1"/>
  <c r="F19" l="1"/>
  <c r="F20"/>
</calcChain>
</file>

<file path=xl/sharedStrings.xml><?xml version="1.0" encoding="utf-8"?>
<sst xmlns="http://schemas.openxmlformats.org/spreadsheetml/2006/main" count="32" uniqueCount="24">
  <si>
    <t>ՀՀ Արարատի մարզի Խաչպար համայնքի դահլիճի և հանդիսությունների սրահի արտաքին պատուհանների փոխարինման նախագիծ</t>
  </si>
  <si>
    <t>Ծավալաթերթ նախահաշիվ</t>
  </si>
  <si>
    <t>ÐÐ</t>
  </si>
  <si>
    <t>²ßË³ï³ÝùÝ»ñÇ ¨ Í³Ëë»ñÇ ³Ýí³ÝáõÙÁ</t>
  </si>
  <si>
    <t>âÙ</t>
  </si>
  <si>
    <t>ø³Ý³ÏÁ</t>
  </si>
  <si>
    <t>ØÇ³íáñÇ ³ñÅ»ùÁ</t>
  </si>
  <si>
    <t>¶áõÙ³ñÁ</t>
  </si>
  <si>
    <t>Ð³Ù³ßÇÝ³ñ³ñ³Ï³Ý ³ßË³ï³ÝùÝ»ñ</t>
  </si>
  <si>
    <t>ö³Ûï» ¹éÝ»ñÇ ³å³ÙáÝï³ÅáõÙ</t>
  </si>
  <si>
    <t>ùÙ</t>
  </si>
  <si>
    <t xml:space="preserve">Ð³Ý¹ÇëáõÃÛáõÝÝ»ñÇ ëñ³ÑÇ å³ïáõÑ³ÝÝ»ñÇ ³å³ÙáÝï³ÅáõÙ </t>
  </si>
  <si>
    <t>¸éÝ»ñÇ ß»å»ñÇ ·³ç» ëí³Õ</t>
  </si>
  <si>
    <t>ä³ïáõÑ³ÝÝ»ñÇ ß»å»ñÇ ·³ç» ëí³Õ Ý»ñëÇ ÏáÕÙÇó /Ñ³Ý¹ÇëáõÃÛáõÝÝ»ñÇ ëñ³Ñ/</t>
  </si>
  <si>
    <t>ä³ïáõÑ³ÝÝ»ñÇ ß»å»ñÇ Ý»ñÏáõÙ É³ï»Ïë³ÛÇÝ Ý»ñÏáí /</t>
  </si>
  <si>
    <t xml:space="preserve"> ùÙ</t>
  </si>
  <si>
    <t xml:space="preserve">Ð³Ý¹ÇëáõÃÛáõÝÝ»ñÇ ëñ³ÑÇ Ù»ï³Õ³åÉ³ëï» ÏñÏÝ³ß»ñï ³å³Ï»÷³Ã»Ãáí , ëåÇï³Ï ÷»ÕÏ»ñáí ¹éÝ»ñÇ ï»Õ³¹ñáõÙ /µ³óíáÕ Ù³ë/
</t>
  </si>
  <si>
    <t>Ð³Ý¹ÇëáõÃÛáõÝÝ»ñÇ ëñ³ÑÇ  Ù»ï³Õ³åÉ³ëï» ÏñÏÝ³ß»ñï ³å³Ï»÷³Ã»Ãáí , ëåÇï³Ï ÷»ÕÏ»ñáí å³ïáõÑ³ÝÝ»ñÇ ï»Õ³¹ñáõÙ /ËáõÉ Ù³ë/</t>
  </si>
  <si>
    <t>Ø»ï³Õ³åÉ³ëï» ëåÇï³Ï ÷»ÕÏ»ñáí å³ïáõÑ³ÝÝ»ñÇ ï»Õ³¹ñáõÙ /µ³óíáÕ  Ù³ë/</t>
  </si>
  <si>
    <t>äÉ³ëï»ÇÏ» ëåÇï³Ï å³ïáõÑ³Ý³·á·»ñÇ ï»Õ³¹ñáõÙ 
2100*400- 4 Ñ³ï</t>
  </si>
  <si>
    <t>·ÍÙ</t>
  </si>
  <si>
    <t>ÀÜ¸²ØºÜÀ</t>
  </si>
  <si>
    <t>Þ³ÑáõÛÃ</t>
  </si>
  <si>
    <t>²²Ð</t>
  </si>
</sst>
</file>

<file path=xl/styles.xml><?xml version="1.0" encoding="utf-8"?>
<styleSheet xmlns="http://schemas.openxmlformats.org/spreadsheetml/2006/main">
  <numFmts count="5">
    <numFmt numFmtId="43" formatCode="_-* #,##0.00\ _դ_ր_._-;\-* #,##0.00\ _դ_ր_._-;_-* &quot;-&quot;??\ _դ_ր_._-;_-@_-"/>
    <numFmt numFmtId="164" formatCode="0.0000000"/>
    <numFmt numFmtId="165" formatCode="0.0"/>
    <numFmt numFmtId="166" formatCode="_(* #,##0.00_);_(* \(#,##0.00\);_(* &quot;-&quot;??_);_(@_)"/>
    <numFmt numFmtId="167" formatCode="_(* #,##0.000_);_(* \(#,##0.0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10"/>
      <name val="Bal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2" applyFont="1" applyBorder="1" applyAlignment="1">
      <alignment horizontal="center" vertical="top" wrapText="1"/>
    </xf>
    <xf numFmtId="0" fontId="4" fillId="0" borderId="0" xfId="3" applyFont="1" applyBorder="1"/>
    <xf numFmtId="0" fontId="3" fillId="0" borderId="0" xfId="4" applyFont="1" applyBorder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164" fontId="4" fillId="0" borderId="2" xfId="5" applyNumberFormat="1" applyFont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0" fontId="4" fillId="0" borderId="0" xfId="5" applyFont="1" applyBorder="1" applyAlignment="1">
      <alignment wrapText="1"/>
    </xf>
    <xf numFmtId="0" fontId="4" fillId="0" borderId="3" xfId="5" applyFont="1" applyBorder="1" applyAlignment="1">
      <alignment horizontal="center" vertical="center"/>
    </xf>
    <xf numFmtId="1" fontId="4" fillId="0" borderId="3" xfId="5" applyNumberFormat="1" applyFont="1" applyBorder="1" applyAlignment="1">
      <alignment horizontal="center" vertical="center"/>
    </xf>
    <xf numFmtId="0" fontId="4" fillId="0" borderId="0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" fontId="4" fillId="0" borderId="1" xfId="5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Fill="1" applyBorder="1" applyAlignment="1">
      <alignment vertical="center" wrapText="1"/>
    </xf>
    <xf numFmtId="0" fontId="5" fillId="0" borderId="1" xfId="4" applyNumberFormat="1" applyFont="1" applyFill="1" applyBorder="1" applyAlignment="1">
      <alignment horizontal="right" vertical="center" wrapText="1"/>
    </xf>
    <xf numFmtId="167" fontId="5" fillId="0" borderId="1" xfId="1" applyNumberFormat="1" applyFont="1" applyBorder="1" applyAlignment="1">
      <alignment vertical="center"/>
    </xf>
    <xf numFmtId="0" fontId="5" fillId="0" borderId="0" xfId="4" applyFont="1" applyBorder="1"/>
    <xf numFmtId="0" fontId="5" fillId="0" borderId="1" xfId="4" applyNumberFormat="1" applyFont="1" applyFill="1" applyBorder="1" applyAlignment="1">
      <alignment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0" xfId="6" applyFont="1" applyBorder="1"/>
    <xf numFmtId="0" fontId="5" fillId="0" borderId="1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left" vertical="center" wrapText="1"/>
    </xf>
    <xf numFmtId="0" fontId="5" fillId="0" borderId="3" xfId="6" applyNumberFormat="1" applyFont="1" applyFill="1" applyBorder="1" applyAlignment="1">
      <alignment horizontal="right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3" xfId="8" applyFont="1" applyBorder="1" applyAlignment="1">
      <alignment horizontal="left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right" vertical="center" wrapText="1"/>
    </xf>
    <xf numFmtId="166" fontId="4" fillId="0" borderId="3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0" fontId="4" fillId="0" borderId="0" xfId="10" applyFont="1" applyBorder="1"/>
    <xf numFmtId="0" fontId="4" fillId="0" borderId="3" xfId="10" applyFont="1" applyBorder="1"/>
    <xf numFmtId="0" fontId="4" fillId="0" borderId="3" xfId="10" applyFont="1" applyBorder="1" applyAlignment="1">
      <alignment vertical="center"/>
    </xf>
    <xf numFmtId="9" fontId="4" fillId="0" borderId="3" xfId="10" applyNumberFormat="1" applyFont="1" applyBorder="1" applyAlignment="1">
      <alignment horizontal="center" vertical="center"/>
    </xf>
    <xf numFmtId="166" fontId="4" fillId="0" borderId="3" xfId="1" applyNumberFormat="1" applyFont="1" applyBorder="1" applyAlignment="1">
      <alignment vertical="center"/>
    </xf>
    <xf numFmtId="0" fontId="4" fillId="0" borderId="3" xfId="1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vertical="center"/>
    </xf>
    <xf numFmtId="167" fontId="4" fillId="0" borderId="0" xfId="10" applyNumberFormat="1" applyFont="1" applyBorder="1" applyAlignment="1">
      <alignment vertical="center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</cellXfs>
  <cellStyles count="11">
    <cellStyle name="Comma" xfId="1" builtinId="3"/>
    <cellStyle name="Normal" xfId="0" builtinId="0"/>
    <cellStyle name="Normal_B3 2" xfId="10"/>
    <cellStyle name="Normal_BAREK_Book 1" xfId="5"/>
    <cellStyle name="Normal_Book 1" xfId="8"/>
    <cellStyle name="Normal_elcancer 2" xfId="9"/>
    <cellStyle name="Normal_Gago" xfId="7"/>
    <cellStyle name="Normal_Kot" xfId="2"/>
    <cellStyle name="Normal_QANDUM-1" xfId="6"/>
    <cellStyle name="Normal_SANTEX-1" xfId="3"/>
    <cellStyle name="Normal_SHIN-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0" sqref="I10"/>
    </sheetView>
  </sheetViews>
  <sheetFormatPr defaultRowHeight="15"/>
  <cols>
    <col min="1" max="1" width="6.85546875" customWidth="1"/>
    <col min="2" max="2" width="33.85546875" customWidth="1"/>
  </cols>
  <sheetData>
    <row r="1" spans="1:6" s="2" customFormat="1" ht="30.75" customHeight="1">
      <c r="A1" s="1" t="s">
        <v>0</v>
      </c>
      <c r="B1" s="1"/>
      <c r="C1" s="1"/>
      <c r="D1" s="1"/>
      <c r="E1" s="1"/>
      <c r="F1" s="1"/>
    </row>
    <row r="2" spans="1:6" s="2" customFormat="1" ht="12.75">
      <c r="A2" s="3" t="s">
        <v>1</v>
      </c>
      <c r="B2" s="3"/>
      <c r="C2" s="3"/>
      <c r="D2" s="3"/>
      <c r="E2" s="3"/>
      <c r="F2" s="3"/>
    </row>
    <row r="3" spans="1:6" s="2" customFormat="1" ht="12.75">
      <c r="A3" s="4"/>
      <c r="B3" s="5"/>
      <c r="C3" s="4"/>
      <c r="D3" s="4"/>
      <c r="E3" s="4"/>
      <c r="F3" s="4"/>
    </row>
    <row r="4" spans="1:6" s="10" customFormat="1" ht="33.75" customHeight="1">
      <c r="A4" s="6" t="s">
        <v>2</v>
      </c>
      <c r="B4" s="6" t="s">
        <v>3</v>
      </c>
      <c r="C4" s="7" t="s">
        <v>4</v>
      </c>
      <c r="D4" s="6" t="s">
        <v>5</v>
      </c>
      <c r="E4" s="8" t="s">
        <v>6</v>
      </c>
      <c r="F4" s="9" t="s">
        <v>7</v>
      </c>
    </row>
    <row r="5" spans="1:6" s="13" customFormat="1" ht="12.75">
      <c r="A5" s="11">
        <v>1</v>
      </c>
      <c r="B5" s="11">
        <v>2</v>
      </c>
      <c r="C5" s="11">
        <v>3</v>
      </c>
      <c r="D5" s="11">
        <v>4</v>
      </c>
      <c r="E5" s="12">
        <v>5</v>
      </c>
      <c r="F5" s="12">
        <v>6</v>
      </c>
    </row>
    <row r="6" spans="1:6" s="13" customFormat="1" ht="12.75">
      <c r="A6" s="14"/>
      <c r="B6" s="14" t="s">
        <v>8</v>
      </c>
      <c r="C6" s="14"/>
      <c r="D6" s="14"/>
      <c r="E6" s="15"/>
      <c r="F6" s="15"/>
    </row>
    <row r="7" spans="1:6" s="20" customFormat="1" ht="12">
      <c r="A7" s="16">
        <v>1</v>
      </c>
      <c r="B7" s="17" t="s">
        <v>9</v>
      </c>
      <c r="C7" s="16" t="s">
        <v>10</v>
      </c>
      <c r="D7" s="18">
        <v>7.56</v>
      </c>
      <c r="E7" s="19">
        <v>1.6579999999999999</v>
      </c>
      <c r="F7" s="19">
        <f>D7*E7</f>
        <v>12.534479999999999</v>
      </c>
    </row>
    <row r="8" spans="1:6" s="20" customFormat="1" ht="24">
      <c r="A8" s="16">
        <v>2</v>
      </c>
      <c r="B8" s="17" t="s">
        <v>11</v>
      </c>
      <c r="C8" s="16" t="s">
        <v>10</v>
      </c>
      <c r="D8" s="18">
        <v>29.64</v>
      </c>
      <c r="E8" s="19">
        <v>2.657</v>
      </c>
      <c r="F8" s="19">
        <f t="shared" ref="F8:F15" si="0">D8*E8</f>
        <v>78.753479999999996</v>
      </c>
    </row>
    <row r="9" spans="1:6" s="20" customFormat="1" ht="12">
      <c r="A9" s="16">
        <v>3</v>
      </c>
      <c r="B9" s="17" t="s">
        <v>12</v>
      </c>
      <c r="C9" s="16" t="s">
        <v>10</v>
      </c>
      <c r="D9" s="21">
        <v>4.08</v>
      </c>
      <c r="E9" s="19">
        <v>6.2279999999999998</v>
      </c>
      <c r="F9" s="19">
        <f t="shared" si="0"/>
        <v>25.410239999999998</v>
      </c>
    </row>
    <row r="10" spans="1:6" s="23" customFormat="1" ht="24">
      <c r="A10" s="22">
        <v>4</v>
      </c>
      <c r="B10" s="17" t="s">
        <v>13</v>
      </c>
      <c r="C10" s="16" t="s">
        <v>10</v>
      </c>
      <c r="D10" s="21">
        <v>27.26</v>
      </c>
      <c r="E10" s="19">
        <v>6.2279999999999998</v>
      </c>
      <c r="F10" s="19">
        <f t="shared" si="0"/>
        <v>169.77528000000001</v>
      </c>
    </row>
    <row r="11" spans="1:6" s="23" customFormat="1" ht="24">
      <c r="A11" s="22">
        <v>5</v>
      </c>
      <c r="B11" s="17" t="s">
        <v>14</v>
      </c>
      <c r="C11" s="24" t="s">
        <v>15</v>
      </c>
      <c r="D11" s="21">
        <v>29.21</v>
      </c>
      <c r="E11" s="19">
        <v>1.6839999999999999</v>
      </c>
      <c r="F11" s="19">
        <f t="shared" si="0"/>
        <v>49.189639999999997</v>
      </c>
    </row>
    <row r="12" spans="1:6" s="23" customFormat="1" ht="48">
      <c r="A12" s="22">
        <v>6</v>
      </c>
      <c r="B12" s="25" t="s">
        <v>16</v>
      </c>
      <c r="C12" s="22" t="s">
        <v>10</v>
      </c>
      <c r="D12" s="26">
        <v>5.8599999999999994</v>
      </c>
      <c r="E12" s="19">
        <v>22.731999999999999</v>
      </c>
      <c r="F12" s="19">
        <f t="shared" si="0"/>
        <v>133.20951999999997</v>
      </c>
    </row>
    <row r="13" spans="1:6" s="23" customFormat="1" ht="48">
      <c r="A13" s="22">
        <v>7</v>
      </c>
      <c r="B13" s="25" t="s">
        <v>17</v>
      </c>
      <c r="C13" s="22" t="s">
        <v>10</v>
      </c>
      <c r="D13" s="26">
        <v>24.64</v>
      </c>
      <c r="E13" s="19">
        <v>13.488</v>
      </c>
      <c r="F13" s="19">
        <f t="shared" si="0"/>
        <v>332.34431999999998</v>
      </c>
    </row>
    <row r="14" spans="1:6" s="23" customFormat="1" ht="24">
      <c r="A14" s="22">
        <v>8</v>
      </c>
      <c r="B14" s="25" t="s">
        <v>18</v>
      </c>
      <c r="C14" s="22" t="s">
        <v>10</v>
      </c>
      <c r="D14" s="26">
        <v>7.56</v>
      </c>
      <c r="E14" s="19">
        <v>27.808</v>
      </c>
      <c r="F14" s="19">
        <f t="shared" si="0"/>
        <v>210.22847999999999</v>
      </c>
    </row>
    <row r="15" spans="1:6" s="23" customFormat="1" ht="36">
      <c r="A15" s="22">
        <v>9</v>
      </c>
      <c r="B15" s="25" t="s">
        <v>19</v>
      </c>
      <c r="C15" s="22" t="s">
        <v>20</v>
      </c>
      <c r="D15" s="26">
        <v>2.1</v>
      </c>
      <c r="E15" s="19">
        <v>3.6619999999999999</v>
      </c>
      <c r="F15" s="19">
        <f t="shared" si="0"/>
        <v>7.6901999999999999</v>
      </c>
    </row>
    <row r="16" spans="1:6" s="33" customFormat="1" ht="20.25" customHeight="1">
      <c r="A16" s="27"/>
      <c r="B16" s="28" t="s">
        <v>21</v>
      </c>
      <c r="C16" s="29"/>
      <c r="D16" s="30"/>
      <c r="E16" s="31"/>
      <c r="F16" s="32">
        <f>SUM(F7:F15)</f>
        <v>1019.13564</v>
      </c>
    </row>
    <row r="17" spans="1:6" s="2" customFormat="1" ht="20.25" customHeight="1">
      <c r="A17" s="34"/>
      <c r="B17" s="35" t="s">
        <v>22</v>
      </c>
      <c r="C17" s="36">
        <v>0.11</v>
      </c>
      <c r="D17" s="35"/>
      <c r="E17" s="37"/>
      <c r="F17" s="32">
        <f>F16*11%</f>
        <v>112.1049204</v>
      </c>
    </row>
    <row r="18" spans="1:6" s="2" customFormat="1" ht="20.25" customHeight="1">
      <c r="A18" s="34"/>
      <c r="B18" s="28" t="s">
        <v>21</v>
      </c>
      <c r="C18" s="38"/>
      <c r="D18" s="35"/>
      <c r="E18" s="37"/>
      <c r="F18" s="37">
        <f>F16+F17</f>
        <v>1131.2405604</v>
      </c>
    </row>
    <row r="19" spans="1:6" s="2" customFormat="1" ht="20.25" customHeight="1">
      <c r="A19" s="34"/>
      <c r="B19" s="35" t="s">
        <v>23</v>
      </c>
      <c r="C19" s="36">
        <v>0.2</v>
      </c>
      <c r="D19" s="35"/>
      <c r="E19" s="37"/>
      <c r="F19" s="37">
        <f>F18*20%</f>
        <v>226.24811208000003</v>
      </c>
    </row>
    <row r="20" spans="1:6" s="2" customFormat="1" ht="20.25" customHeight="1">
      <c r="A20" s="39"/>
      <c r="B20" s="28" t="s">
        <v>21</v>
      </c>
      <c r="C20" s="39"/>
      <c r="D20" s="39"/>
      <c r="E20" s="40"/>
      <c r="F20" s="37">
        <f>F18+F19</f>
        <v>1357.4886724800001</v>
      </c>
    </row>
    <row r="21" spans="1:6" s="2" customFormat="1" ht="12.75">
      <c r="A21" s="33"/>
      <c r="B21" s="33"/>
      <c r="C21" s="41"/>
      <c r="D21" s="42"/>
      <c r="E21" s="42"/>
      <c r="F21" s="43"/>
    </row>
    <row r="22" spans="1:6" s="2" customFormat="1" ht="12.75">
      <c r="A22" s="33"/>
      <c r="B22" s="33"/>
      <c r="C22" s="41"/>
      <c r="D22" s="42"/>
      <c r="E22" s="42"/>
      <c r="F22" s="42"/>
    </row>
    <row r="23" spans="1:6" s="2" customFormat="1" ht="12.75">
      <c r="A23" s="44"/>
      <c r="B23" s="45"/>
      <c r="C23" s="44"/>
      <c r="D23" s="44"/>
      <c r="E23" s="44"/>
      <c r="F23" s="44"/>
    </row>
    <row r="24" spans="1:6" s="2" customFormat="1" ht="12.75">
      <c r="A24" s="44"/>
      <c r="B24" s="45"/>
      <c r="C24" s="44"/>
      <c r="D24" s="44"/>
      <c r="E24" s="44"/>
      <c r="F24" s="44"/>
    </row>
    <row r="25" spans="1:6" s="2" customFormat="1" ht="12.75">
      <c r="A25" s="44"/>
      <c r="B25" s="45"/>
      <c r="C25" s="44"/>
      <c r="D25" s="44"/>
      <c r="E25" s="44"/>
      <c r="F25" s="44"/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2016-02-11T12:10:34Z</dcterms:modified>
</cp:coreProperties>
</file>